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3" yWindow="41" windowWidth="21888" windowHeight="9669"/>
  </bookViews>
  <sheets>
    <sheet name="прил 10" sheetId="1" r:id="rId1"/>
  </sheets>
  <calcPr calcId="145621"/>
</workbook>
</file>

<file path=xl/calcChain.xml><?xml version="1.0" encoding="utf-8"?>
<calcChain xmlns="http://schemas.openxmlformats.org/spreadsheetml/2006/main">
  <c r="L14" i="1" l="1"/>
  <c r="K14" i="1"/>
  <c r="J14" i="1"/>
  <c r="C14" i="1"/>
  <c r="L12" i="1" l="1"/>
  <c r="L13" i="1"/>
  <c r="L11" i="1"/>
  <c r="K13" i="1"/>
  <c r="K12" i="1"/>
  <c r="J13" i="1"/>
  <c r="K11" i="1"/>
  <c r="J12" i="1"/>
  <c r="J11" i="1"/>
</calcChain>
</file>

<file path=xl/sharedStrings.xml><?xml version="1.0" encoding="utf-8"?>
<sst xmlns="http://schemas.openxmlformats.org/spreadsheetml/2006/main" count="19" uniqueCount="19">
  <si>
    <t>к пояснительной записке</t>
  </si>
  <si>
    <t>№ п/п</t>
  </si>
  <si>
    <t>Всего</t>
  </si>
  <si>
    <t>Уровень собираемости, %</t>
  </si>
  <si>
    <t>9=2*3*6</t>
  </si>
  <si>
    <t>10=2*3*4*7</t>
  </si>
  <si>
    <t>11=2*3*4*5*8</t>
  </si>
  <si>
    <t>Прогноз 2020</t>
  </si>
  <si>
    <t>Прогноз 2021</t>
  </si>
  <si>
    <t>Наименование  организации</t>
  </si>
  <si>
    <t>УФК по Красноярскому краю</t>
  </si>
  <si>
    <t>Приложение 10</t>
  </si>
  <si>
    <t>КГБУ «МФЦ»</t>
  </si>
  <si>
    <t>Индекс дефлятор-цен %</t>
  </si>
  <si>
    <t>Оценка 2019</t>
  </si>
  <si>
    <t>Прогноз 2022</t>
  </si>
  <si>
    <t>ПАО «Росбанк»*</t>
  </si>
  <si>
    <t xml:space="preserve">*договор о возмещении расходов, понесенных в связи с эксплуатацией  имущества расторгнут в 2019 году </t>
  </si>
  <si>
    <t>Прогноз поступления доходов, поступающих в порядке возмещения расходов, понесенных в связи с эксплуатацией  имущества муниципального района на 2020 год и плановый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</si>
</sst>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/>
    <xf numFmtId="2" fontId="5" fillId="0" borderId="0" xfId="0" applyNumberFormat="1" applyFont="1"/>
    <xf numFmtId="0" fontId="6" fillId="0" borderId="0" xfId="0" applyFont="1"/>
    <xf numFmtId="0" fontId="7" fillId="0" borderId="0" xfId="0" applyFont="1"/>
    <xf numFmtId="2" fontId="7" fillId="0" borderId="0" xfId="0" applyNumberFormat="1" applyFont="1"/>
    <xf numFmtId="0" fontId="5" fillId="0" borderId="0" xfId="0" applyFont="1" applyBorder="1"/>
    <xf numFmtId="10" fontId="4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workbookViewId="0">
      <selection activeCell="B13" sqref="B13"/>
    </sheetView>
  </sheetViews>
  <sheetFormatPr defaultRowHeight="14.4" x14ac:dyDescent="0.25"/>
  <cols>
    <col min="1" max="1" width="4.25" style="13" customWidth="1"/>
    <col min="2" max="2" width="34.875" style="13" customWidth="1"/>
    <col min="3" max="3" width="13.875" style="13" customWidth="1"/>
    <col min="4" max="12" width="12.875" style="13" customWidth="1"/>
    <col min="13" max="13" width="12.375" style="13" customWidth="1"/>
    <col min="14" max="16384" width="9" style="13"/>
  </cols>
  <sheetData>
    <row r="1" spans="1:16" ht="15.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</v>
      </c>
    </row>
    <row r="2" spans="1:16" ht="15.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1" t="s">
        <v>0</v>
      </c>
      <c r="L2" s="31"/>
      <c r="M2" s="14"/>
    </row>
    <row r="3" spans="1:16" ht="15.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6" ht="43.55" customHeight="1" x14ac:dyDescent="0.25">
      <c r="A4" s="32" t="s">
        <v>18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6" ht="15.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6" ht="15.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6" ht="15.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6" s="15" customFormat="1" ht="25.4" customHeight="1" x14ac:dyDescent="0.25">
      <c r="A8" s="33" t="s">
        <v>1</v>
      </c>
      <c r="B8" s="35" t="s">
        <v>9</v>
      </c>
      <c r="C8" s="36" t="s">
        <v>14</v>
      </c>
      <c r="D8" s="39" t="s">
        <v>13</v>
      </c>
      <c r="E8" s="39"/>
      <c r="F8" s="39"/>
      <c r="G8" s="39" t="s">
        <v>3</v>
      </c>
      <c r="H8" s="39"/>
      <c r="I8" s="39"/>
      <c r="J8" s="35" t="s">
        <v>7</v>
      </c>
      <c r="K8" s="35" t="s">
        <v>8</v>
      </c>
      <c r="L8" s="35" t="s">
        <v>15</v>
      </c>
    </row>
    <row r="9" spans="1:16" s="15" customFormat="1" ht="13.75" x14ac:dyDescent="0.25">
      <c r="A9" s="34"/>
      <c r="B9" s="34"/>
      <c r="C9" s="37"/>
      <c r="D9" s="12">
        <v>2020</v>
      </c>
      <c r="E9" s="12">
        <v>2021</v>
      </c>
      <c r="F9" s="12">
        <v>2022</v>
      </c>
      <c r="G9" s="12">
        <v>2020</v>
      </c>
      <c r="H9" s="12">
        <v>2021</v>
      </c>
      <c r="I9" s="12">
        <v>2022</v>
      </c>
      <c r="J9" s="38"/>
      <c r="K9" s="38"/>
      <c r="L9" s="38"/>
    </row>
    <row r="10" spans="1:16" s="16" customFormat="1" ht="13.75" x14ac:dyDescent="0.25">
      <c r="A10" s="11"/>
      <c r="B10" s="9">
        <v>1</v>
      </c>
      <c r="C10" s="10">
        <v>2</v>
      </c>
      <c r="D10" s="10">
        <v>3</v>
      </c>
      <c r="E10" s="10">
        <v>4</v>
      </c>
      <c r="F10" s="10">
        <v>5</v>
      </c>
      <c r="G10" s="10">
        <v>6</v>
      </c>
      <c r="H10" s="10">
        <v>7</v>
      </c>
      <c r="I10" s="10">
        <v>8</v>
      </c>
      <c r="J10" s="9" t="s">
        <v>4</v>
      </c>
      <c r="K10" s="9" t="s">
        <v>5</v>
      </c>
      <c r="L10" s="9" t="s">
        <v>6</v>
      </c>
    </row>
    <row r="11" spans="1:16" s="16" customFormat="1" ht="26.25" customHeight="1" x14ac:dyDescent="0.25">
      <c r="A11" s="11">
        <v>1</v>
      </c>
      <c r="B11" s="6" t="s">
        <v>10</v>
      </c>
      <c r="C11" s="29">
        <v>206607.96</v>
      </c>
      <c r="D11" s="23">
        <v>1.0583</v>
      </c>
      <c r="E11" s="23">
        <v>1.052</v>
      </c>
      <c r="F11" s="23">
        <v>1.0509999999999999</v>
      </c>
      <c r="G11" s="7">
        <v>1</v>
      </c>
      <c r="H11" s="7">
        <v>1</v>
      </c>
      <c r="I11" s="7">
        <v>1</v>
      </c>
      <c r="J11" s="27">
        <f>C11*D11*G11</f>
        <v>218653.20406799999</v>
      </c>
      <c r="K11" s="27">
        <f>C11*D11*E11*H11</f>
        <v>230023.17067953601</v>
      </c>
      <c r="L11" s="27">
        <f>C11*D11*E11*F11*G11</f>
        <v>241754.35238419232</v>
      </c>
    </row>
    <row r="12" spans="1:16" ht="24" customHeight="1" x14ac:dyDescent="0.25">
      <c r="A12" s="3">
        <v>2</v>
      </c>
      <c r="B12" s="17" t="s">
        <v>12</v>
      </c>
      <c r="C12" s="30">
        <v>155590.53</v>
      </c>
      <c r="D12" s="23">
        <v>1.0583</v>
      </c>
      <c r="E12" s="23">
        <v>1.052</v>
      </c>
      <c r="F12" s="23">
        <v>1.0509999999999999</v>
      </c>
      <c r="G12" s="8">
        <v>1</v>
      </c>
      <c r="H12" s="8">
        <v>1</v>
      </c>
      <c r="I12" s="8">
        <v>1</v>
      </c>
      <c r="J12" s="27">
        <f t="shared" ref="J12:J13" si="0">C12*D12*G12</f>
        <v>164661.457899</v>
      </c>
      <c r="K12" s="27">
        <f t="shared" ref="K12:K13" si="1">C12*D12*E12*H12</f>
        <v>173223.85370974801</v>
      </c>
      <c r="L12" s="27">
        <f t="shared" ref="L12:L13" si="2">C12*D12*E12*F12*G12</f>
        <v>182058.27024894516</v>
      </c>
      <c r="N12" s="18"/>
      <c r="P12" s="18"/>
    </row>
    <row r="13" spans="1:16" ht="28.5" customHeight="1" x14ac:dyDescent="0.25">
      <c r="A13" s="3">
        <v>3</v>
      </c>
      <c r="B13" s="19" t="s">
        <v>16</v>
      </c>
      <c r="C13" s="30">
        <v>40057.25</v>
      </c>
      <c r="D13" s="23"/>
      <c r="E13" s="23"/>
      <c r="F13" s="23"/>
      <c r="G13" s="8"/>
      <c r="H13" s="8"/>
      <c r="I13" s="8"/>
      <c r="J13" s="27">
        <f t="shared" si="0"/>
        <v>0</v>
      </c>
      <c r="K13" s="27">
        <f t="shared" si="1"/>
        <v>0</v>
      </c>
      <c r="L13" s="27">
        <f t="shared" si="2"/>
        <v>0</v>
      </c>
      <c r="N13" s="18"/>
      <c r="P13" s="18"/>
    </row>
    <row r="14" spans="1:16" s="20" customFormat="1" ht="15.8" x14ac:dyDescent="0.25">
      <c r="A14" s="4"/>
      <c r="B14" s="24" t="s">
        <v>2</v>
      </c>
      <c r="C14" s="28">
        <f>SUM(C11:C13)</f>
        <v>402255.74</v>
      </c>
      <c r="D14" s="25">
        <v>1.0583</v>
      </c>
      <c r="E14" s="25">
        <v>1.052</v>
      </c>
      <c r="F14" s="25">
        <v>1.0509999999999999</v>
      </c>
      <c r="G14" s="26">
        <v>1</v>
      </c>
      <c r="H14" s="26">
        <v>1</v>
      </c>
      <c r="I14" s="26">
        <v>1</v>
      </c>
      <c r="J14" s="28">
        <f t="shared" ref="J14:L14" si="3">SUM(J11:J13)</f>
        <v>383314.66196699999</v>
      </c>
      <c r="K14" s="28">
        <f t="shared" si="3"/>
        <v>403247.02438928402</v>
      </c>
      <c r="L14" s="28">
        <f t="shared" si="3"/>
        <v>423812.62263313751</v>
      </c>
      <c r="N14" s="21"/>
      <c r="P14" s="21"/>
    </row>
    <row r="15" spans="1:16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6" x14ac:dyDescent="0.25">
      <c r="A16" s="22"/>
      <c r="B16" s="22" t="s">
        <v>17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</sheetData>
  <mergeCells count="10">
    <mergeCell ref="K2:L2"/>
    <mergeCell ref="A4:L4"/>
    <mergeCell ref="A8:A9"/>
    <mergeCell ref="B8:B9"/>
    <mergeCell ref="C8:C9"/>
    <mergeCell ref="J8:J9"/>
    <mergeCell ref="K8:K9"/>
    <mergeCell ref="L8:L9"/>
    <mergeCell ref="D8:F8"/>
    <mergeCell ref="G8:I8"/>
  </mergeCells>
  <pageMargins left="0.78740157480314965" right="0.39370078740157483" top="0.31496062992125984" bottom="0.19685039370078741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</vt:lpstr>
    </vt:vector>
  </TitlesOfParts>
  <Company>Администрация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novik</cp:lastModifiedBy>
  <cp:lastPrinted>2019-11-13T03:59:47Z</cp:lastPrinted>
  <dcterms:created xsi:type="dcterms:W3CDTF">2016-11-07T10:45:45Z</dcterms:created>
  <dcterms:modified xsi:type="dcterms:W3CDTF">2019-11-13T04:00:52Z</dcterms:modified>
</cp:coreProperties>
</file>